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36" i="1" l="1"/>
  <c r="D36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<sst xmlns="http://schemas.openxmlformats.org/spreadsheetml/2006/main" count="677" uniqueCount="414">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</sst>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zoomScale="85" zoomScaleNormal="85" workbookViewId="0">
      <pane xSplit="5" ySplit="5" topLeftCell="F103" activePane="bottomRight" state="frozen"/>
      <selection pane="topRight" activeCell="F1" sqref="F1"/>
      <selection pane="bottomLeft" activeCell="A6" sqref="A6"/>
      <selection pane="bottomRight" activeCell="G111" sqref="G111:I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7" style="49" bestFit="1" customWidth="1"/>
    <col min="8" max="8" width="9.85546875" style="49" bestFit="1" customWidth="1"/>
    <col min="9" max="9" width="16.42578125" style="49" customWidth="1"/>
    <col min="10" max="16384" width="9.140625" style="49"/>
  </cols>
  <sheetData>
    <row r="1" spans="1:5" ht="83.25" customHeight="1" x14ac:dyDescent="0.3">
      <c r="A1" s="58" t="s">
        <v>0</v>
      </c>
      <c r="B1" s="59"/>
      <c r="C1" s="60"/>
      <c r="D1" s="60"/>
      <c r="E1" s="60"/>
    </row>
    <row r="3" spans="1:5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1632</v>
      </c>
      <c r="E35" s="5">
        <f>E36+E37</f>
        <v>103196747</v>
      </c>
      <c r="G35" s="51"/>
    </row>
    <row r="36" spans="1:7" x14ac:dyDescent="0.3">
      <c r="A36" s="29">
        <v>31</v>
      </c>
      <c r="B36" s="25"/>
      <c r="C36" s="28" t="s">
        <v>33</v>
      </c>
      <c r="D36" s="23">
        <f>1682-50</f>
        <v>1632</v>
      </c>
      <c r="E36" s="23">
        <f>107264188-4067441</f>
        <v>103196747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610457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6</v>
      </c>
      <c r="E45" s="23">
        <v>610457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0</v>
      </c>
      <c r="E50" s="23">
        <v>0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13487604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134</v>
      </c>
      <c r="E74" s="23">
        <v>13487604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7267915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134</v>
      </c>
      <c r="E83" s="23">
        <v>7267915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51"/>
    </row>
    <row r="97" spans="1:9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1"/>
    </row>
    <row r="98" spans="1:9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51"/>
    </row>
    <row r="99" spans="1:9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1"/>
    </row>
    <row r="100" spans="1:9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  <c r="G100" s="51"/>
    </row>
    <row r="101" spans="1:9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51"/>
    </row>
    <row r="102" spans="1:9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1088921</v>
      </c>
      <c r="G102" s="51"/>
    </row>
    <row r="103" spans="1:9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9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9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9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9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9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9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9" x14ac:dyDescent="0.3">
      <c r="A110" s="66" t="s">
        <v>107</v>
      </c>
      <c r="B110" s="64"/>
      <c r="C110" s="65"/>
      <c r="D110" s="32">
        <v>1940</v>
      </c>
      <c r="E110" s="32">
        <v>125651644</v>
      </c>
    </row>
    <row r="111" spans="1:9" x14ac:dyDescent="0.3">
      <c r="D111" s="33">
        <f>SUM(D108,D103,D102,D100,D98,D96,D94,D91,D89,D86,D84,D82,D80,D77,D75,D73,D71,D69,D66,D56,D54,D51,D49,D44,D42,D38,D35,D33,D31,D29,D27,D25,D22,D20,D18,D16,D10,D6)</f>
        <v>1940</v>
      </c>
      <c r="E111" s="33">
        <f>SUM(E108,E103,E102,E100,E98,E96,E94,E91,E89,E86,E84,E82,E80,E77,E75,E73,E71,E69,E66,E56,E54,E51,E49,E44,E42,E38,E35,E33,E31,E29,E27,E25,E22,E20,E18,E16,E10,E6)</f>
        <v>125651644</v>
      </c>
    </row>
    <row r="112" spans="1:9" x14ac:dyDescent="0.3">
      <c r="G112" s="52"/>
      <c r="H112" s="52"/>
      <c r="I112" s="52"/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2" t="s">
        <v>117</v>
      </c>
      <c r="D121" s="55" t="s">
        <v>3</v>
      </c>
      <c r="E121" s="55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3" t="s">
        <v>107</v>
      </c>
      <c r="B212" s="64"/>
      <c r="C212" s="65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8" t="s">
        <v>206</v>
      </c>
      <c r="B1" s="59"/>
      <c r="C1" s="60"/>
      <c r="D1" s="59"/>
      <c r="E1" s="59"/>
    </row>
    <row r="3" spans="1:5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17445790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17445790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6" t="s">
        <v>107</v>
      </c>
      <c r="B110" s="64"/>
      <c r="C110" s="65"/>
      <c r="D110" s="12">
        <v>186</v>
      </c>
      <c r="E110" s="12">
        <v>17445790</v>
      </c>
    </row>
    <row r="111" spans="1:5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8" t="s">
        <v>207</v>
      </c>
      <c r="B1" s="60"/>
      <c r="C1" s="60"/>
      <c r="D1" s="59"/>
      <c r="E1" s="59"/>
    </row>
    <row r="3" spans="1:5" x14ac:dyDescent="0.3">
      <c r="A3" s="61" t="s">
        <v>1</v>
      </c>
      <c r="B3" s="61" t="s">
        <v>108</v>
      </c>
      <c r="C3" s="72" t="s">
        <v>109</v>
      </c>
      <c r="D3" s="67" t="s">
        <v>208</v>
      </c>
      <c r="E3" s="67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2485</v>
      </c>
      <c r="E14" s="23">
        <v>1642611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8" t="s">
        <v>290</v>
      </c>
      <c r="B85" s="64"/>
      <c r="C85" s="64"/>
      <c r="D85" s="64"/>
      <c r="E85" s="64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2485</v>
      </c>
      <c r="E106" s="12">
        <v>1642611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61" t="s">
        <v>1</v>
      </c>
      <c r="B109" s="61" t="s">
        <v>108</v>
      </c>
      <c r="C109" s="72" t="s">
        <v>109</v>
      </c>
      <c r="D109" s="67" t="s">
        <v>208</v>
      </c>
      <c r="E109" s="67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1" t="s">
        <v>1</v>
      </c>
      <c r="B115" s="61" t="s">
        <v>108</v>
      </c>
      <c r="C115" s="72" t="s">
        <v>109</v>
      </c>
      <c r="D115" s="67" t="s">
        <v>302</v>
      </c>
      <c r="E115" s="67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200</v>
      </c>
      <c r="E125" s="23">
        <v>256962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63" t="s">
        <v>107</v>
      </c>
      <c r="B154" s="64"/>
      <c r="C154" s="65"/>
      <c r="D154" s="12">
        <v>200</v>
      </c>
      <c r="E154" s="12">
        <v>256962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1" t="s">
        <v>1</v>
      </c>
      <c r="B157" s="61" t="s">
        <v>108</v>
      </c>
      <c r="C157" s="72" t="s">
        <v>109</v>
      </c>
      <c r="D157" s="67" t="s">
        <v>340</v>
      </c>
      <c r="E157" s="67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900</v>
      </c>
      <c r="E160" s="38">
        <v>1598373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2" t="s">
        <v>109</v>
      </c>
      <c r="D166" s="67" t="s">
        <v>208</v>
      </c>
      <c r="E166" s="67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0"/>
      <c r="B176" s="60"/>
      <c r="C176" s="75"/>
      <c r="D176" s="56"/>
      <c r="E176" s="56"/>
    </row>
    <row r="177" spans="1:5" ht="15" customHeight="1" x14ac:dyDescent="0.3">
      <c r="A177" s="71"/>
      <c r="B177" s="71"/>
      <c r="C177" s="76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1" t="s">
        <v>1</v>
      </c>
      <c r="B181" s="61" t="s">
        <v>108</v>
      </c>
      <c r="C181" s="72" t="s">
        <v>109</v>
      </c>
      <c r="D181" s="67" t="s">
        <v>208</v>
      </c>
      <c r="E181" s="67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7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3" t="s">
        <v>107</v>
      </c>
      <c r="B196" s="64"/>
      <c r="C196" s="6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61" t="s">
        <v>1</v>
      </c>
      <c r="B199" s="61" t="s">
        <v>108</v>
      </c>
      <c r="C199" s="72" t="s">
        <v>109</v>
      </c>
      <c r="D199" s="67" t="s">
        <v>302</v>
      </c>
      <c r="E199" s="67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7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3" t="s">
        <v>107</v>
      </c>
      <c r="B204" s="64"/>
      <c r="C204" s="6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61" t="s">
        <v>1</v>
      </c>
      <c r="B207" s="61" t="s">
        <v>108</v>
      </c>
      <c r="C207" s="72" t="s">
        <v>109</v>
      </c>
      <c r="D207" s="67" t="s">
        <v>302</v>
      </c>
      <c r="E207" s="67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2" t="s">
        <v>109</v>
      </c>
      <c r="D213" s="67" t="s">
        <v>302</v>
      </c>
      <c r="E213" s="67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2" t="s">
        <v>109</v>
      </c>
      <c r="D220" s="67" t="s">
        <v>302</v>
      </c>
      <c r="E220" s="67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2" t="s">
        <v>109</v>
      </c>
      <c r="D227" s="67" t="s">
        <v>302</v>
      </c>
      <c r="E227" s="67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2" t="s">
        <v>109</v>
      </c>
      <c r="D235" s="67" t="s">
        <v>302</v>
      </c>
      <c r="E235" s="67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1</v>
      </c>
      <c r="B241" s="61" t="s">
        <v>108</v>
      </c>
      <c r="C241" s="72" t="s">
        <v>109</v>
      </c>
      <c r="D241" s="67" t="s">
        <v>302</v>
      </c>
      <c r="E241" s="67" t="s">
        <v>4</v>
      </c>
    </row>
    <row r="242" spans="1:5" ht="15.75" customHeight="1" x14ac:dyDescent="0.3">
      <c r="A242" s="56"/>
      <c r="B242" s="56"/>
      <c r="C242" s="56"/>
      <c r="D242" s="56"/>
      <c r="E242" s="56"/>
    </row>
    <row r="243" spans="1:5" ht="15.75" customHeight="1" x14ac:dyDescent="0.3">
      <c r="A243" s="57"/>
      <c r="B243" s="57"/>
      <c r="C243" s="57"/>
      <c r="D243" s="57"/>
      <c r="E243" s="57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1</v>
      </c>
      <c r="B247" s="61" t="s">
        <v>108</v>
      </c>
      <c r="C247" s="72" t="s">
        <v>109</v>
      </c>
      <c r="D247" s="67" t="s">
        <v>302</v>
      </c>
      <c r="E247" s="67" t="s">
        <v>4</v>
      </c>
    </row>
    <row r="248" spans="1:5" ht="15.75" customHeight="1" x14ac:dyDescent="0.3">
      <c r="A248" s="56"/>
      <c r="B248" s="56"/>
      <c r="C248" s="56"/>
      <c r="D248" s="56"/>
      <c r="E248" s="56"/>
    </row>
    <row r="249" spans="1:5" ht="15.75" customHeight="1" x14ac:dyDescent="0.3">
      <c r="A249" s="57"/>
      <c r="B249" s="57"/>
      <c r="C249" s="57"/>
      <c r="D249" s="57"/>
      <c r="E249" s="57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61" t="s">
        <v>1</v>
      </c>
      <c r="B254" s="61" t="s">
        <v>108</v>
      </c>
      <c r="C254" s="72" t="s">
        <v>109</v>
      </c>
      <c r="D254" s="67" t="s">
        <v>302</v>
      </c>
      <c r="E254" s="67" t="s">
        <v>4</v>
      </c>
    </row>
    <row r="255" spans="1:5" s="53" customFormat="1" ht="15.75" customHeight="1" x14ac:dyDescent="0.3">
      <c r="A255" s="86"/>
      <c r="B255" s="86"/>
      <c r="C255" s="86"/>
      <c r="D255" s="87"/>
      <c r="E255" s="87"/>
    </row>
    <row r="256" spans="1:5" s="53" customFormat="1" ht="15.75" customHeight="1" x14ac:dyDescent="0.3">
      <c r="A256" s="86"/>
      <c r="B256" s="86"/>
      <c r="C256" s="86"/>
      <c r="D256" s="88"/>
      <c r="E256" s="88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3" t="s">
        <v>1</v>
      </c>
      <c r="B260" s="73" t="s">
        <v>108</v>
      </c>
      <c r="C260" s="72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56"/>
      <c r="B261" s="56"/>
      <c r="C261" s="56"/>
      <c r="D261" s="56"/>
      <c r="E261" s="56"/>
      <c r="F261" s="56"/>
    </row>
    <row r="262" spans="1:6" x14ac:dyDescent="0.3">
      <c r="A262" s="57"/>
      <c r="B262" s="57"/>
      <c r="C262" s="57"/>
      <c r="D262" s="57"/>
      <c r="E262" s="57"/>
      <c r="F262" s="57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3" t="s">
        <v>1</v>
      </c>
      <c r="B269" s="73" t="s">
        <v>108</v>
      </c>
      <c r="C269" s="72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56"/>
      <c r="B270" s="56"/>
      <c r="C270" s="56"/>
      <c r="D270" s="56"/>
      <c r="E270" s="56"/>
      <c r="F270" s="56"/>
    </row>
    <row r="271" spans="1:6" x14ac:dyDescent="0.3">
      <c r="A271" s="57"/>
      <c r="B271" s="57"/>
      <c r="C271" s="57"/>
      <c r="D271" s="57"/>
      <c r="E271" s="57"/>
      <c r="F271" s="57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B181:B183"/>
    <mergeCell ref="B241:B243"/>
    <mergeCell ref="C241:C243"/>
    <mergeCell ref="D269:D271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207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1</v>
      </c>
      <c r="B5" s="61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1247</v>
      </c>
      <c r="E11" s="7">
        <v>5996674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78" t="s">
        <v>107</v>
      </c>
      <c r="B30" s="64"/>
      <c r="C30" s="65"/>
      <c r="D30" s="44">
        <v>1337</v>
      </c>
      <c r="E30" s="44">
        <v>6258814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2026-06-23T04:18:44Z</dcterms:modified>
</cp:coreProperties>
</file>